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01_調達事務要領/01_標準例/06_見積・契約事項説明書/"/>
    </mc:Choice>
  </mc:AlternateContent>
  <xr:revisionPtr revIDLastSave="36" documentId="13_ncr:1_{E1B7924F-9B9D-4961-9963-F3E5A079FD11}" xr6:coauthVersionLast="47" xr6:coauthVersionMax="47" xr10:uidLastSave="{88A41F1E-94D1-4B71-8EB7-0D7AC8FE9573}"/>
  <bookViews>
    <workbookView xWindow="-90" yWindow="-16320" windowWidth="29040" windowHeight="15720" tabRatio="838" xr2:uid="{6A35FD6F-5A27-4BE8-AB81-CB2A0B673A68}"/>
  </bookViews>
  <sheets>
    <sheet name="見積(入札)・契約事項説明書_随意契約用" sheetId="29" r:id="rId1"/>
    <sheet name="基本情報_1_1" sheetId="30"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'見積(入札)・契約事項説明書_随意契約用'!$A$1:$L$29</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29" l="1"/>
  <c r="F26" i="29" l="1"/>
  <c r="J25" i="29"/>
  <c r="H20" i="29"/>
  <c r="H19" i="29"/>
  <c r="H18" i="29"/>
  <c r="H17" i="29"/>
  <c r="F8" i="29"/>
  <c r="F7" i="29"/>
  <c r="L1" i="29"/>
</calcChain>
</file>

<file path=xl/sharedStrings.xml><?xml version="1.0" encoding="utf-8"?>
<sst xmlns="http://schemas.openxmlformats.org/spreadsheetml/2006/main" count="101" uniqueCount="84">
  <si>
    <t>（仕様内容）：</t>
  </si>
  <si>
    <t>別途仕様書・図面による。</t>
  </si>
  <si>
    <t>：</t>
  </si>
  <si>
    <t>（2）</t>
  </si>
  <si>
    <t>（3）</t>
  </si>
  <si>
    <t>（4）</t>
  </si>
  <si>
    <t>見積・契約事項説明書</t>
  </si>
  <si>
    <t xml:space="preserve">成田国際空港株式会社
財務部門調達部	</t>
  </si>
  <si>
    <t>（件　　名）：</t>
  </si>
  <si>
    <t>（履行期間）：</t>
  </si>
  <si>
    <t>（引渡しが伴う調達に関しては、検査不合格時の補修期間含む。）</t>
  </si>
  <si>
    <t>記</t>
  </si>
  <si>
    <t>１．</t>
  </si>
  <si>
    <t>「見積に関する事項」</t>
  </si>
  <si>
    <t>（1）</t>
  </si>
  <si>
    <t>見積書提出期限</t>
  </si>
  <si>
    <t>原則として●●日以内</t>
  </si>
  <si>
    <t>※原則、電子入札システムでの提出のみ。
利用していない場合は、郵送（簡易書留等送達記録の残る方法に限る）または持参により提出。</t>
  </si>
  <si>
    <t>２．</t>
  </si>
  <si>
    <t>「契約に関する事項」</t>
  </si>
  <si>
    <t>契約保証金</t>
  </si>
  <si>
    <t>請負代金支払方法</t>
  </si>
  <si>
    <t>遅滞金</t>
  </si>
  <si>
    <t>違約金</t>
  </si>
  <si>
    <t xml:space="preserve">（5）
</t>
  </si>
  <si>
    <t>契約条項</t>
  </si>
  <si>
    <t xml:space="preserve">：
</t>
  </si>
  <si>
    <t>当社契約条項による</t>
  </si>
  <si>
    <t>３．</t>
  </si>
  <si>
    <t>「その他」</t>
  </si>
  <si>
    <t>見積(仕様書等含む)・契約に関する事項の問い合わせ</t>
  </si>
  <si>
    <t>財務部門 調達部調達管理グループ　担当　</t>
  </si>
  <si>
    <t>ＴＥＬ　</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</si>
  <si>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</si>
  <si>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</si>
  <si>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</si>
  <si>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</si>
  <si>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</si>
  <si>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</si>
  <si>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</si>
  <si>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</si>
  <si>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</si>
  <si>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</si>
  <si>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</si>
  <si>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</si>
  <si>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</si>
  <si>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</si>
  <si>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</si>
  <si>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</si>
  <si>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</si>
  <si>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</si>
  <si>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価格交渉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</si>
  <si>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</si>
  <si>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</si>
  <si>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</si>
  <si>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</si>
  <si>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</si>
  <si>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</si>
  <si>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</si>
  <si>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</si>
  <si>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</si>
  <si>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</si>
  <si>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</si>
  <si>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</si>
  <si>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</si>
  <si>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</si>
  <si>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見積（入札）契約事項説明書データ</t>
  </si>
  <si>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</si>
  <si>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</si>
  <si>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</si>
  <si>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</si>
  <si>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</si>
  <si>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</si>
  <si>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</si>
  <si>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</si>
  <si>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</si>
  <si>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</si>
  <si>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</si>
  <si>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</si>
  <si>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</si>
  <si>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</si>
  <si>
    <t>有</t>
    <rPh sb="0" eb="1">
      <t>ア</t>
    </rPh>
    <phoneticPr fontId="1"/>
  </si>
  <si>
    <t>損害金</t>
  </si>
  <si>
    <t>標準例６（調達事務要領第39条関係）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</si>
</sst>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1"/>
      <color theme="1"/>
      <name val="HG丸ｺﾞｼｯｸM-PRO"/>
      <family val="2"/>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9" fillId="0" borderId="0">
      <alignment vertical="center"/>
    </xf>
  </cellStyleXfs>
  <cellXfs count="56">
    <xf numFmtId="0" fontId="0" fillId="0" borderId="0" xfId="0">
      <alignment vertical="center"/>
    </xf>
    <xf numFmtId="0" fontId="3" fillId="0" borderId="0" xfId="2" applyFont="1">
      <alignment vertical="center"/>
    </xf>
    <xf numFmtId="0" fontId="3" fillId="0" borderId="0" xfId="2" applyFont="1" applyAlignment="1">
      <alignment vertical="top"/>
    </xf>
    <xf numFmtId="0" fontId="3" fillId="2" borderId="0" xfId="2" applyFont="1" applyFill="1">
      <alignment vertical="center"/>
    </xf>
    <xf numFmtId="0" fontId="3" fillId="2" borderId="0" xfId="2" applyFont="1" applyFill="1" applyAlignment="1">
      <alignment vertical="center" wrapText="1"/>
    </xf>
    <xf numFmtId="14" fontId="0" fillId="0" borderId="0" xfId="0" applyNumberFormat="1" applyAlignment="1"/>
    <xf numFmtId="49" fontId="0" fillId="0" borderId="0" xfId="0" applyNumberFormat="1" applyAlignment="1"/>
    <xf numFmtId="21" fontId="0" fillId="0" borderId="0" xfId="0" applyNumberFormat="1" applyAlignment="1"/>
    <xf numFmtId="0" fontId="5" fillId="0" borderId="5" xfId="2" applyFont="1" applyFill="1" applyBorder="1">
      <alignment vertical="center"/>
    </xf>
    <xf numFmtId="0" fontId="5" fillId="0" borderId="1" xfId="2" applyFont="1" applyFill="1" applyBorder="1">
      <alignment vertical="center"/>
    </xf>
    <xf numFmtId="176" fontId="5" fillId="0" borderId="2" xfId="2" applyNumberFormat="1" applyFont="1" applyFill="1" applyBorder="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center" vertical="center"/>
    </xf>
    <xf numFmtId="0" fontId="7" fillId="0" borderId="7" xfId="2" applyFont="1" applyFill="1" applyBorder="1" applyAlignment="1">
      <alignment horizontal="center" vertical="center"/>
    </xf>
    <xf numFmtId="0" fontId="5" fillId="0" borderId="6" xfId="2" applyFont="1" applyFill="1" applyBorder="1">
      <alignment vertical="center"/>
    </xf>
    <xf numFmtId="0" fontId="5" fillId="0" borderId="0" xfId="2" applyFont="1" applyFill="1">
      <alignment vertical="center"/>
    </xf>
    <xf numFmtId="0" fontId="5" fillId="0" borderId="7" xfId="2" applyFont="1" applyFill="1" applyBorder="1" applyAlignment="1">
      <alignment horizontal="distributed" vertical="center" wrapText="1"/>
    </xf>
    <xf numFmtId="0" fontId="5" fillId="0" borderId="0" xfId="2" applyFont="1" applyFill="1" applyAlignment="1">
      <alignment vertical="top" wrapText="1"/>
    </xf>
    <xf numFmtId="0" fontId="5" fillId="0" borderId="7" xfId="2" applyFont="1" applyFill="1" applyBorder="1">
      <alignment vertical="center"/>
    </xf>
    <xf numFmtId="0" fontId="5" fillId="0" borderId="0" xfId="2" applyFont="1" applyFill="1" applyAlignment="1">
      <alignment horizontal="right" vertical="center"/>
    </xf>
    <xf numFmtId="0" fontId="5" fillId="0" borderId="0" xfId="2" applyFont="1" applyFill="1" applyAlignment="1">
      <alignment horizontal="left" vertical="center"/>
    </xf>
    <xf numFmtId="0" fontId="5" fillId="0" borderId="6" xfId="2" applyFont="1" applyFill="1" applyBorder="1" applyAlignment="1">
      <alignment horizontal="center" vertical="center"/>
    </xf>
    <xf numFmtId="0" fontId="5" fillId="0" borderId="0" xfId="2" applyFont="1" applyFill="1" applyAlignment="1">
      <alignment horizontal="center" vertical="center"/>
    </xf>
    <xf numFmtId="0" fontId="5" fillId="0" borderId="7" xfId="2" applyFont="1" applyFill="1" applyBorder="1" applyAlignment="1">
      <alignment horizontal="center" vertical="center"/>
    </xf>
    <xf numFmtId="49" fontId="5" fillId="0" borderId="0" xfId="2" applyNumberFormat="1" applyFont="1" applyFill="1">
      <alignment vertical="center"/>
    </xf>
    <xf numFmtId="49" fontId="5" fillId="0" borderId="0" xfId="2" applyNumberFormat="1" applyFont="1" applyFill="1" applyAlignment="1">
      <alignment horizontal="left" vertical="center"/>
    </xf>
    <xf numFmtId="0" fontId="5" fillId="0" borderId="7" xfId="2" applyFont="1" applyFill="1" applyBorder="1" applyAlignment="1">
      <alignment vertical="center" wrapText="1"/>
    </xf>
    <xf numFmtId="0" fontId="5" fillId="0" borderId="6" xfId="2" applyFont="1" applyFill="1" applyBorder="1" applyAlignment="1">
      <alignment vertical="top"/>
    </xf>
    <xf numFmtId="49" fontId="5" fillId="0" borderId="0" xfId="2" applyNumberFormat="1" applyFont="1" applyFill="1" applyAlignment="1">
      <alignment horizontal="left" vertical="center" wrapText="1"/>
    </xf>
    <xf numFmtId="0" fontId="8" fillId="0" borderId="0" xfId="0" applyFont="1" applyFill="1" applyAlignment="1">
      <alignment horizontal="left" vertical="center"/>
    </xf>
    <xf numFmtId="0" fontId="8" fillId="0" borderId="0" xfId="0" applyFont="1" applyFill="1">
      <alignment vertical="center"/>
    </xf>
    <xf numFmtId="0" fontId="5" fillId="0" borderId="8" xfId="2" applyFont="1" applyFill="1" applyBorder="1">
      <alignment vertical="center"/>
    </xf>
    <xf numFmtId="0" fontId="5" fillId="0" borderId="3" xfId="2" applyFont="1" applyFill="1" applyBorder="1">
      <alignment vertical="center"/>
    </xf>
    <xf numFmtId="0" fontId="5" fillId="0" borderId="4" xfId="2" applyFont="1" applyFill="1" applyBorder="1">
      <alignment vertical="center"/>
    </xf>
    <xf numFmtId="0" fontId="5" fillId="0" borderId="0" xfId="2" applyFont="1" applyFill="1" applyBorder="1">
      <alignment vertical="center"/>
    </xf>
    <xf numFmtId="176" fontId="5" fillId="0" borderId="7" xfId="2" applyNumberFormat="1" applyFont="1" applyFill="1" applyBorder="1" applyAlignment="1">
      <alignment horizontal="center" vertical="center"/>
    </xf>
    <xf numFmtId="0" fontId="5" fillId="0" borderId="0" xfId="2" applyFont="1" applyFill="1" applyAlignment="1">
      <alignment horizontal="left" vertical="center"/>
    </xf>
    <xf numFmtId="0" fontId="8" fillId="0" borderId="0" xfId="0" applyFont="1" applyFill="1" applyAlignment="1">
      <alignment horizontal="left" vertical="center"/>
    </xf>
    <xf numFmtId="49" fontId="5" fillId="0" borderId="0" xfId="2" applyNumberFormat="1" applyFont="1" applyFill="1" applyAlignment="1">
      <alignment horizontal="left" vertical="center"/>
    </xf>
    <xf numFmtId="0" fontId="5" fillId="0" borderId="7" xfId="2" applyFont="1" applyFill="1" applyBorder="1" applyAlignment="1">
      <alignment horizontal="left" vertical="center"/>
    </xf>
    <xf numFmtId="0" fontId="5" fillId="0" borderId="0" xfId="2" applyFont="1" applyFill="1" applyAlignment="1">
      <alignment horizontal="distributed" vertical="center"/>
    </xf>
    <xf numFmtId="0" fontId="5" fillId="0" borderId="0" xfId="2" applyFont="1" applyFill="1" applyAlignment="1">
      <alignment horizontal="distributed" vertical="center" wrapText="1"/>
    </xf>
    <xf numFmtId="0" fontId="7" fillId="0" borderId="6" xfId="2" applyFont="1" applyFill="1" applyBorder="1" applyAlignment="1">
      <alignment horizontal="center" vertical="center"/>
    </xf>
    <xf numFmtId="0" fontId="7" fillId="0" borderId="0" xfId="2" applyFont="1" applyFill="1" applyAlignment="1">
      <alignment horizontal="center" vertical="center"/>
    </xf>
    <xf numFmtId="0" fontId="7" fillId="0" borderId="7" xfId="2" applyFont="1" applyFill="1" applyBorder="1" applyAlignment="1">
      <alignment horizontal="center" vertical="center"/>
    </xf>
    <xf numFmtId="0" fontId="5" fillId="0" borderId="0" xfId="2" applyFont="1" applyFill="1" applyAlignment="1">
      <alignment vertical="top" wrapText="1"/>
    </xf>
    <xf numFmtId="0" fontId="5" fillId="0" borderId="6" xfId="2" applyFont="1" applyFill="1" applyBorder="1" applyAlignment="1">
      <alignment horizontal="center" vertical="center"/>
    </xf>
    <xf numFmtId="0" fontId="5" fillId="0" borderId="0" xfId="2" applyFont="1" applyFill="1" applyAlignment="1">
      <alignment horizontal="center" vertical="center"/>
    </xf>
    <xf numFmtId="0" fontId="5" fillId="0" borderId="7" xfId="2" applyFont="1" applyFill="1" applyBorder="1" applyAlignment="1">
      <alignment horizontal="center" vertical="center"/>
    </xf>
    <xf numFmtId="0" fontId="5" fillId="0" borderId="0" xfId="2" applyFont="1" applyFill="1" applyAlignment="1">
      <alignment horizontal="left" vertical="center" wrapText="1"/>
    </xf>
    <xf numFmtId="0" fontId="5" fillId="0" borderId="7" xfId="2" applyFont="1" applyFill="1" applyBorder="1" applyAlignment="1">
      <alignment horizontal="left" vertical="center" wrapText="1"/>
    </xf>
    <xf numFmtId="0" fontId="3" fillId="0" borderId="0" xfId="2" applyFont="1" applyAlignment="1">
      <alignment horizontal="left" vertical="top"/>
    </xf>
    <xf numFmtId="0" fontId="3" fillId="0" borderId="0" xfId="2" applyFont="1" applyAlignment="1">
      <alignment horizontal="center" vertical="center"/>
    </xf>
    <xf numFmtId="0" fontId="5" fillId="0" borderId="0" xfId="2" applyFont="1" applyFill="1">
      <alignment vertical="center"/>
    </xf>
    <xf numFmtId="49" fontId="7" fillId="0" borderId="0" xfId="2" applyNumberFormat="1" applyFont="1" applyFill="1" applyAlignment="1">
      <alignment horizontal="left" vertical="center"/>
    </xf>
    <xf numFmtId="0" fontId="7" fillId="0" borderId="0" xfId="2" applyFont="1" applyFill="1" applyAlignment="1">
      <alignment horizontal="left" vertical="center"/>
    </xf>
  </cellXfs>
  <cellStyles count="9">
    <cellStyle name="桁区切り 2" xfId="4" xr:uid="{AD575A2E-ECAB-4AA2-BA58-F1945AF75980}"/>
    <cellStyle name="標準" xfId="0" builtinId="0"/>
    <cellStyle name="標準 2" xfId="1" xr:uid="{13FD13EB-20F4-41D1-AD39-5A350A8133D1}"/>
    <cellStyle name="標準 2 2" xfId="5" xr:uid="{2188DD9B-1B5C-4F1A-A8F8-E7D0821F1DCC}"/>
    <cellStyle name="標準 2 3" xfId="6" xr:uid="{E6121D0B-462D-4BC8-9494-88AB45154275}"/>
    <cellStyle name="標準 3" xfId="2" xr:uid="{9431FCF7-FA54-465E-86C7-6E052E35D423}"/>
    <cellStyle name="標準 4" xfId="3" xr:uid="{615E167B-EA75-4FA4-9641-08AF456360CA}"/>
    <cellStyle name="標準 5" xfId="8" xr:uid="{C556D493-5D0A-400D-8DE2-07967BBE10BE}"/>
    <cellStyle name="標準 9" xfId="7"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4AA2-54BF-482A-9437-D6FC0246ED5D}">
  <sheetPr codeName="Sheet1">
    <pageSetUpPr fitToPage="1"/>
  </sheetPr>
  <dimension ref="A1:T29"/>
  <sheetViews>
    <sheetView showGridLines="0" tabSelected="1" view="pageBreakPreview" zoomScaleNormal="75" zoomScaleSheetLayoutView="100" workbookViewId="0">
      <selection sqref="A1:L29"/>
    </sheetView>
  </sheetViews>
  <sheetFormatPr defaultColWidth="4.140625" defaultRowHeight="25.5" customHeight="1" x14ac:dyDescent="0.15"/>
  <cols>
    <col min="1" max="1" width="4.140625" style="1" customWidth="1"/>
    <col min="2" max="2" width="7.7109375" style="1" customWidth="1"/>
    <col min="3" max="3" width="9" style="1" customWidth="1"/>
    <col min="4" max="4" width="7.28515625" style="1" customWidth="1"/>
    <col min="5" max="5" width="4.140625" style="1" customWidth="1"/>
    <col min="6" max="6" width="25.7109375" style="1" customWidth="1"/>
    <col min="7" max="7" width="3.42578125" style="1" customWidth="1"/>
    <col min="8" max="8" width="11.42578125" style="1" customWidth="1"/>
    <col min="9" max="9" width="6.28515625" style="1" customWidth="1"/>
    <col min="10" max="10" width="29.5703125" style="1" customWidth="1"/>
    <col min="11" max="11" width="9.7109375" style="1" customWidth="1"/>
    <col min="12" max="12" width="50.42578125" style="1" customWidth="1"/>
    <col min="13" max="13" width="4.140625" style="3"/>
    <col min="14" max="16384" width="4.140625" style="1"/>
  </cols>
  <sheetData>
    <row r="1" spans="1:13" ht="25.5" customHeight="1" x14ac:dyDescent="0.15">
      <c r="A1" s="8"/>
      <c r="B1" s="9"/>
      <c r="C1" s="9"/>
      <c r="D1" s="9"/>
      <c r="E1" s="9"/>
      <c r="F1" s="9"/>
      <c r="G1" s="9"/>
      <c r="H1" s="9"/>
      <c r="I1" s="9"/>
      <c r="J1" s="9"/>
      <c r="K1" s="9"/>
      <c r="L1" s="10" t="str">
        <f>TEXT(DATE(YEAR(基本情報_1_1!D2),MONTH(基本情報_1_1!D2),DAY(基本情報_1_1!D2)),"YYYY年M月D日")</f>
        <v>2025年7月18日</v>
      </c>
    </row>
    <row r="2" spans="1:13" ht="25.5" customHeight="1" x14ac:dyDescent="0.15">
      <c r="A2" s="14" t="s">
        <v>83</v>
      </c>
      <c r="B2" s="34"/>
      <c r="C2" s="34"/>
      <c r="D2" s="34"/>
      <c r="E2" s="34"/>
      <c r="F2" s="34"/>
      <c r="G2" s="34"/>
      <c r="H2" s="34"/>
      <c r="I2" s="34"/>
      <c r="J2" s="34"/>
      <c r="K2" s="34"/>
      <c r="L2" s="35"/>
    </row>
    <row r="3" spans="1:13" ht="25.5" customHeight="1" x14ac:dyDescent="0.15">
      <c r="A3" s="42" t="s">
        <v>6</v>
      </c>
      <c r="B3" s="43"/>
      <c r="C3" s="43"/>
      <c r="D3" s="43"/>
      <c r="E3" s="43"/>
      <c r="F3" s="43"/>
      <c r="G3" s="43"/>
      <c r="H3" s="43"/>
      <c r="I3" s="43"/>
      <c r="J3" s="43"/>
      <c r="K3" s="43"/>
      <c r="L3" s="44"/>
    </row>
    <row r="4" spans="1:13" ht="25.5" customHeight="1" x14ac:dyDescent="0.15">
      <c r="A4" s="11"/>
      <c r="B4" s="47"/>
      <c r="C4" s="47"/>
      <c r="D4" s="47"/>
      <c r="E4" s="47"/>
      <c r="F4" s="47"/>
      <c r="G4" s="12"/>
      <c r="H4" s="12"/>
      <c r="I4" s="12"/>
      <c r="J4" s="12"/>
      <c r="K4" s="12"/>
      <c r="L4" s="13"/>
    </row>
    <row r="5" spans="1:13" ht="71.650000000000006" customHeight="1" x14ac:dyDescent="0.15">
      <c r="A5" s="14"/>
      <c r="B5" s="15"/>
      <c r="C5" s="15"/>
      <c r="D5" s="15"/>
      <c r="E5" s="15"/>
      <c r="F5" s="15"/>
      <c r="G5" s="15"/>
      <c r="H5" s="15"/>
      <c r="I5" s="15"/>
      <c r="J5" s="15"/>
      <c r="K5" s="15"/>
      <c r="L5" s="16" t="s">
        <v>7</v>
      </c>
      <c r="M5" s="4"/>
    </row>
    <row r="6" spans="1:13" ht="30" customHeight="1" x14ac:dyDescent="0.15">
      <c r="A6" s="14"/>
      <c r="B6" s="15"/>
      <c r="C6" s="15"/>
      <c r="D6" s="45"/>
      <c r="E6" s="45"/>
      <c r="F6" s="45"/>
      <c r="G6" s="45"/>
      <c r="H6" s="45"/>
      <c r="I6" s="45"/>
      <c r="J6" s="45"/>
      <c r="K6" s="17"/>
      <c r="L6" s="18"/>
    </row>
    <row r="7" spans="1:13" ht="30" customHeight="1" x14ac:dyDescent="0.15">
      <c r="A7" s="14"/>
      <c r="B7" s="15"/>
      <c r="C7" s="15"/>
      <c r="D7" s="15"/>
      <c r="E7" s="19" t="s">
        <v>8</v>
      </c>
      <c r="F7" s="38" t="str">
        <f>基本情報_1_1!C2</f>
        <v>見積（入札）契約事項説明書データ</v>
      </c>
      <c r="G7" s="36"/>
      <c r="H7" s="36"/>
      <c r="I7" s="36"/>
      <c r="J7" s="36"/>
      <c r="K7" s="36"/>
      <c r="L7" s="39"/>
    </row>
    <row r="8" spans="1:13" ht="30" customHeight="1" x14ac:dyDescent="0.15">
      <c r="A8" s="14"/>
      <c r="B8" s="15"/>
      <c r="C8" s="15"/>
      <c r="D8" s="15"/>
      <c r="E8" s="19" t="s">
        <v>9</v>
      </c>
      <c r="F8" s="36" t="str">
        <f>TEXT(DATE(YEAR(基本情報_1_1!A2),MONTH(基本情報_1_1!A2),DAY(基本情報_1_1!A2)),"YYYY年M月D日")&amp;"から"&amp;TEXT(DATE(YEAR(基本情報_1_1!B2),MONTH(基本情報_1_1!B2),DAY(基本情報_1_1!B2)),"YYYY年M月D日")&amp;"まで"</f>
        <v>2025年7月1日から2025年7月31日まで</v>
      </c>
      <c r="G8" s="36"/>
      <c r="H8" s="36"/>
      <c r="I8" s="36"/>
      <c r="J8" s="36"/>
      <c r="K8" s="20"/>
      <c r="L8" s="18"/>
    </row>
    <row r="9" spans="1:13" ht="30" customHeight="1" x14ac:dyDescent="0.15">
      <c r="A9" s="14"/>
      <c r="B9" s="15"/>
      <c r="C9" s="15"/>
      <c r="D9" s="15"/>
      <c r="E9" s="15"/>
      <c r="F9" s="36" t="s">
        <v>10</v>
      </c>
      <c r="G9" s="36"/>
      <c r="H9" s="36"/>
      <c r="I9" s="36"/>
      <c r="J9" s="36"/>
      <c r="K9" s="36"/>
      <c r="L9" s="39"/>
    </row>
    <row r="10" spans="1:13" ht="30" customHeight="1" x14ac:dyDescent="0.15">
      <c r="A10" s="14"/>
      <c r="B10" s="15"/>
      <c r="C10" s="15"/>
      <c r="D10" s="15"/>
      <c r="E10" s="19" t="s">
        <v>0</v>
      </c>
      <c r="F10" s="36" t="s">
        <v>1</v>
      </c>
      <c r="G10" s="37"/>
      <c r="H10" s="37"/>
      <c r="I10" s="15"/>
      <c r="J10" s="15"/>
      <c r="K10" s="15"/>
      <c r="L10" s="18"/>
    </row>
    <row r="11" spans="1:13" ht="30" customHeight="1" x14ac:dyDescent="0.15">
      <c r="A11" s="14"/>
      <c r="B11" s="15"/>
      <c r="C11" s="15"/>
      <c r="D11" s="15"/>
      <c r="E11" s="15"/>
      <c r="F11" s="15"/>
      <c r="G11" s="15"/>
      <c r="H11" s="15"/>
      <c r="I11" s="15"/>
      <c r="J11" s="15"/>
      <c r="K11" s="15"/>
      <c r="L11" s="18"/>
    </row>
    <row r="12" spans="1:13" ht="25.5" customHeight="1" x14ac:dyDescent="0.15">
      <c r="A12" s="46" t="s">
        <v>11</v>
      </c>
      <c r="B12" s="47"/>
      <c r="C12" s="47"/>
      <c r="D12" s="47"/>
      <c r="E12" s="47"/>
      <c r="F12" s="47"/>
      <c r="G12" s="47"/>
      <c r="H12" s="47"/>
      <c r="I12" s="47"/>
      <c r="J12" s="47"/>
      <c r="K12" s="47"/>
      <c r="L12" s="48"/>
    </row>
    <row r="13" spans="1:13" ht="16.5" customHeight="1" x14ac:dyDescent="0.15">
      <c r="A13" s="21"/>
      <c r="B13" s="22"/>
      <c r="C13" s="22"/>
      <c r="D13" s="22"/>
      <c r="E13" s="22"/>
      <c r="F13" s="22"/>
      <c r="G13" s="22"/>
      <c r="H13" s="22"/>
      <c r="I13" s="22"/>
      <c r="J13" s="22"/>
      <c r="K13" s="22"/>
      <c r="L13" s="23"/>
    </row>
    <row r="14" spans="1:13" ht="30" customHeight="1" x14ac:dyDescent="0.15">
      <c r="A14" s="14"/>
      <c r="B14" s="24" t="s">
        <v>12</v>
      </c>
      <c r="C14" s="36" t="s">
        <v>13</v>
      </c>
      <c r="D14" s="37"/>
      <c r="E14" s="37"/>
      <c r="F14" s="37"/>
      <c r="G14" s="15"/>
      <c r="H14" s="24"/>
      <c r="I14" s="15"/>
      <c r="J14" s="15"/>
      <c r="K14" s="15"/>
      <c r="L14" s="18"/>
    </row>
    <row r="15" spans="1:13" ht="70.150000000000006" customHeight="1" x14ac:dyDescent="0.15">
      <c r="A15" s="14"/>
      <c r="B15" s="25" t="s">
        <v>14</v>
      </c>
      <c r="C15" s="41" t="s">
        <v>15</v>
      </c>
      <c r="D15" s="40"/>
      <c r="E15" s="40"/>
      <c r="F15" s="40"/>
      <c r="G15" s="15" t="s">
        <v>2</v>
      </c>
      <c r="H15" s="15" t="s">
        <v>16</v>
      </c>
      <c r="I15" s="15"/>
      <c r="J15" s="15"/>
      <c r="K15" s="15"/>
      <c r="L15" s="26" t="s">
        <v>17</v>
      </c>
    </row>
    <row r="16" spans="1:13" ht="30" customHeight="1" x14ac:dyDescent="0.15">
      <c r="A16" s="14"/>
      <c r="B16" s="24" t="s">
        <v>18</v>
      </c>
      <c r="C16" s="36" t="s">
        <v>19</v>
      </c>
      <c r="D16" s="37"/>
      <c r="E16" s="37"/>
      <c r="F16" s="37"/>
      <c r="G16" s="15"/>
      <c r="H16" s="15"/>
      <c r="I16" s="15"/>
      <c r="J16" s="15"/>
      <c r="K16" s="15"/>
      <c r="L16" s="18"/>
    </row>
    <row r="17" spans="1:20" ht="30" customHeight="1" x14ac:dyDescent="0.15">
      <c r="A17" s="14"/>
      <c r="B17" s="25" t="s">
        <v>14</v>
      </c>
      <c r="C17" s="40" t="s">
        <v>20</v>
      </c>
      <c r="D17" s="40"/>
      <c r="E17" s="40"/>
      <c r="F17" s="40"/>
      <c r="G17" s="15" t="s">
        <v>2</v>
      </c>
      <c r="H17" s="15" t="str">
        <f>"契約金額の"&amp;基本情報_1_1!F2</f>
        <v>契約金額の10分の3以上</v>
      </c>
      <c r="I17" s="15"/>
      <c r="J17" s="15"/>
      <c r="K17" s="15"/>
      <c r="L17" s="18"/>
    </row>
    <row r="18" spans="1:20" ht="25.5" customHeight="1" x14ac:dyDescent="0.15">
      <c r="A18" s="14"/>
      <c r="B18" s="25" t="s">
        <v>3</v>
      </c>
      <c r="C18" s="40" t="s">
        <v>21</v>
      </c>
      <c r="D18" s="40"/>
      <c r="E18" s="40"/>
      <c r="F18" s="40"/>
      <c r="G18" s="15" t="s">
        <v>2</v>
      </c>
      <c r="H18" s="38" t="str">
        <f>基本情報_1_1!H2</f>
        <v>完成払</v>
      </c>
      <c r="I18" s="36"/>
      <c r="J18" s="36"/>
      <c r="K18" s="20"/>
      <c r="L18" s="18"/>
    </row>
    <row r="19" spans="1:20" ht="27" customHeight="1" x14ac:dyDescent="0.15">
      <c r="A19" s="14"/>
      <c r="B19" s="25" t="s">
        <v>4</v>
      </c>
      <c r="C19" s="40" t="s">
        <v>82</v>
      </c>
      <c r="D19" s="40"/>
      <c r="E19" s="40"/>
      <c r="F19" s="40"/>
      <c r="G19" s="15" t="s">
        <v>2</v>
      </c>
      <c r="H19" s="15" t="str">
        <f>IF(基本情報_1_1!AH2="有", "未履行部分につき遅滞日数に応じて年5.0％の割合で計算した額", "免除")</f>
        <v>未履行部分につき遅滞日数に応じて年5.0％の割合で計算した額</v>
      </c>
      <c r="I19" s="15"/>
      <c r="J19" s="15"/>
      <c r="K19" s="15"/>
      <c r="L19" s="18"/>
    </row>
    <row r="20" spans="1:20" ht="25.5" customHeight="1" x14ac:dyDescent="0.15">
      <c r="A20" s="14"/>
      <c r="B20" s="25" t="s">
        <v>5</v>
      </c>
      <c r="C20" s="40" t="s">
        <v>23</v>
      </c>
      <c r="D20" s="40"/>
      <c r="E20" s="40"/>
      <c r="F20" s="40"/>
      <c r="G20" s="15" t="s">
        <v>2</v>
      </c>
      <c r="H20" s="15" t="str">
        <f>IF(基本情報_1_1!AJ2="有", "契約金額の10分の1", "免除")</f>
        <v>免除</v>
      </c>
      <c r="I20" s="15"/>
      <c r="J20" s="15"/>
      <c r="K20" s="15"/>
      <c r="L20" s="18"/>
    </row>
    <row r="21" spans="1:20" s="2" customFormat="1" ht="30" customHeight="1" x14ac:dyDescent="0.15">
      <c r="A21" s="27"/>
      <c r="B21" s="28" t="s">
        <v>24</v>
      </c>
      <c r="C21" s="41" t="s">
        <v>25</v>
      </c>
      <c r="D21" s="40"/>
      <c r="E21" s="40"/>
      <c r="F21" s="40"/>
      <c r="G21" s="17" t="s">
        <v>26</v>
      </c>
      <c r="H21" s="49" t="s">
        <v>27</v>
      </c>
      <c r="I21" s="36"/>
      <c r="J21" s="36"/>
      <c r="K21" s="36"/>
      <c r="L21" s="39"/>
      <c r="M21" s="51"/>
      <c r="N21" s="51"/>
      <c r="O21" s="51"/>
      <c r="P21" s="51"/>
      <c r="Q21" s="51"/>
      <c r="R21" s="51"/>
      <c r="S21" s="51"/>
    </row>
    <row r="22" spans="1:20" ht="30" customHeight="1" x14ac:dyDescent="0.15">
      <c r="A22" s="14"/>
      <c r="B22" s="15"/>
      <c r="C22" s="15"/>
      <c r="D22" s="15"/>
      <c r="E22" s="15"/>
      <c r="F22" s="15"/>
      <c r="G22" s="15"/>
      <c r="H22" s="15"/>
      <c r="I22" s="15"/>
      <c r="J22" s="15"/>
      <c r="K22" s="15"/>
      <c r="L22" s="18"/>
      <c r="M22" s="52"/>
      <c r="N22" s="52"/>
      <c r="O22" s="52"/>
      <c r="P22" s="52"/>
      <c r="Q22" s="52"/>
      <c r="R22" s="52"/>
      <c r="S22" s="52"/>
      <c r="T22" s="52"/>
    </row>
    <row r="23" spans="1:20" ht="30" customHeight="1" x14ac:dyDescent="0.15">
      <c r="A23" s="14"/>
      <c r="B23" s="24" t="s">
        <v>28</v>
      </c>
      <c r="C23" s="36" t="s">
        <v>29</v>
      </c>
      <c r="D23" s="37"/>
      <c r="E23" s="37"/>
      <c r="F23" s="15"/>
      <c r="G23" s="15"/>
      <c r="H23" s="15"/>
      <c r="I23" s="15"/>
      <c r="J23" s="15"/>
      <c r="K23" s="15"/>
      <c r="L23" s="18"/>
    </row>
    <row r="24" spans="1:20" ht="30" customHeight="1" x14ac:dyDescent="0.15">
      <c r="A24" s="14"/>
      <c r="B24" s="25" t="s">
        <v>14</v>
      </c>
      <c r="C24" s="36" t="s">
        <v>30</v>
      </c>
      <c r="D24" s="37"/>
      <c r="E24" s="37"/>
      <c r="F24" s="37"/>
      <c r="G24" s="37"/>
      <c r="H24" s="37"/>
      <c r="I24" s="37"/>
      <c r="J24" s="37"/>
      <c r="K24" s="29"/>
      <c r="L24" s="18"/>
    </row>
    <row r="25" spans="1:20" ht="30" customHeight="1" x14ac:dyDescent="0.15">
      <c r="A25" s="14"/>
      <c r="B25" s="15"/>
      <c r="C25" s="15"/>
      <c r="D25" s="24" t="s">
        <v>31</v>
      </c>
      <c r="E25" s="24"/>
      <c r="F25" s="24"/>
      <c r="G25" s="24"/>
      <c r="H25" s="24"/>
      <c r="I25" s="24"/>
      <c r="J25" s="24" t="str">
        <f>基本情報_1_1!U2</f>
        <v>山田花子</v>
      </c>
      <c r="K25" s="24"/>
      <c r="L25" s="18"/>
    </row>
    <row r="26" spans="1:20" ht="30" customHeight="1" x14ac:dyDescent="0.15">
      <c r="A26" s="14"/>
      <c r="B26" s="15"/>
      <c r="C26" s="15"/>
      <c r="D26" s="53" t="s">
        <v>32</v>
      </c>
      <c r="E26" s="53"/>
      <c r="F26" s="54" t="str">
        <f>基本情報_1_1!N2</f>
        <v>0476-34-5475</v>
      </c>
      <c r="G26" s="55"/>
      <c r="H26" s="55"/>
      <c r="I26" s="30"/>
      <c r="J26" s="30"/>
      <c r="K26" s="24"/>
      <c r="L26" s="18"/>
    </row>
    <row r="27" spans="1:20" ht="17.25" customHeight="1" x14ac:dyDescent="0.15">
      <c r="A27" s="14"/>
      <c r="B27" s="25"/>
      <c r="C27" s="15"/>
      <c r="D27" s="15"/>
      <c r="E27" s="15"/>
      <c r="F27" s="15"/>
      <c r="G27" s="15"/>
      <c r="H27" s="15"/>
      <c r="I27" s="30"/>
      <c r="J27" s="24"/>
      <c r="K27" s="24"/>
      <c r="L27" s="18"/>
    </row>
    <row r="28" spans="1:20" ht="43.15" customHeight="1" x14ac:dyDescent="0.15">
      <c r="A28" s="14"/>
      <c r="B28" s="49" t="str">
        <f>IF(基本情報_1_1!T2="無","(２）本案件は価格交渉を実施しない案件となりますので、価格交渉を実施しないことを前提とした見積書のご提出をお願いいたします。","")</f>
        <v/>
      </c>
      <c r="C28" s="49"/>
      <c r="D28" s="49"/>
      <c r="E28" s="49"/>
      <c r="F28" s="49"/>
      <c r="G28" s="49"/>
      <c r="H28" s="49"/>
      <c r="I28" s="49"/>
      <c r="J28" s="49"/>
      <c r="K28" s="49"/>
      <c r="L28" s="50"/>
    </row>
    <row r="29" spans="1:20" ht="18.75" customHeight="1" thickBot="1" x14ac:dyDescent="0.2">
      <c r="A29" s="31"/>
      <c r="B29" s="32"/>
      <c r="C29" s="32"/>
      <c r="D29" s="32"/>
      <c r="E29" s="32"/>
      <c r="F29" s="32"/>
      <c r="G29" s="32"/>
      <c r="H29" s="32"/>
      <c r="I29" s="32"/>
      <c r="J29" s="32"/>
      <c r="K29" s="32"/>
      <c r="L29" s="33"/>
    </row>
  </sheetData>
  <mergeCells count="25">
    <mergeCell ref="B28:L28"/>
    <mergeCell ref="M21:S21"/>
    <mergeCell ref="M22:T22"/>
    <mergeCell ref="H21:L21"/>
    <mergeCell ref="D26:E26"/>
    <mergeCell ref="F26:H26"/>
    <mergeCell ref="A3:L3"/>
    <mergeCell ref="D6:J6"/>
    <mergeCell ref="A12:L12"/>
    <mergeCell ref="C15:F15"/>
    <mergeCell ref="F9:L9"/>
    <mergeCell ref="F10:H10"/>
    <mergeCell ref="C14:F14"/>
    <mergeCell ref="B4:F4"/>
    <mergeCell ref="C16:F16"/>
    <mergeCell ref="C23:E23"/>
    <mergeCell ref="C24:J24"/>
    <mergeCell ref="F7:L7"/>
    <mergeCell ref="F8:J8"/>
    <mergeCell ref="H18:J18"/>
    <mergeCell ref="C17:F17"/>
    <mergeCell ref="C18:F18"/>
    <mergeCell ref="C19:F19"/>
    <mergeCell ref="C20:F20"/>
    <mergeCell ref="C21:F21"/>
  </mergeCells>
  <phoneticPr fontId="1"/>
  <dataValidations count="2">
    <dataValidation type="list" imeMode="on" showInputMessage="1" sqref="II65562:IM65562 SE65562:SI65562 ACA65562:ACE65562 ALW65562:AMA65562 AVS65562:AVW65562 BFO65562:BFS65562 BPK65562:BPO65562 BZG65562:BZK65562 CJC65562:CJG65562 CSY65562:CTC65562 DCU65562:DCY65562 DMQ65562:DMU65562 DWM65562:DWQ65562 EGI65562:EGM65562 EQE65562:EQI65562 FAA65562:FAE65562 FJW65562:FKA65562 FTS65562:FTW65562 GDO65562:GDS65562 GNK65562:GNO65562 GXG65562:GXK65562 HHC65562:HHG65562 HQY65562:HRC65562 IAU65562:IAY65562 IKQ65562:IKU65562 IUM65562:IUQ65562 JEI65562:JEM65562 JOE65562:JOI65562 JYA65562:JYE65562 KHW65562:KIA65562 KRS65562:KRW65562 LBO65562:LBS65562 LLK65562:LLO65562 LVG65562:LVK65562 MFC65562:MFG65562 MOY65562:MPC65562 MYU65562:MYY65562 NIQ65562:NIU65562 NSM65562:NSQ65562 OCI65562:OCM65562 OME65562:OMI65562 OWA65562:OWE65562 PFW65562:PGA65562 PPS65562:PPW65562 PZO65562:PZS65562 QJK65562:QJO65562 QTG65562:QTK65562 RDC65562:RDG65562 RMY65562:RNC65562 RWU65562:RWY65562 SGQ65562:SGU65562 SQM65562:SQQ65562 TAI65562:TAM65562 TKE65562:TKI65562 TUA65562:TUE65562 UDW65562:UEA65562 UNS65562:UNW65562 UXO65562:UXS65562 VHK65562:VHO65562 VRG65562:VRK65562 WBC65562:WBG65562 WKY65562:WLC65562 WUU65562:WUY65562 II131098:IM131098 SE131098:SI131098 ACA131098:ACE131098 ALW131098:AMA131098 AVS131098:AVW131098 BFO131098:BFS131098 BPK131098:BPO131098 BZG131098:BZK131098 CJC131098:CJG131098 CSY131098:CTC131098 DCU131098:DCY131098 DMQ131098:DMU131098 DWM131098:DWQ131098 EGI131098:EGM131098 EQE131098:EQI131098 FAA131098:FAE131098 FJW131098:FKA131098 FTS131098:FTW131098 GDO131098:GDS131098 GNK131098:GNO131098 GXG131098:GXK131098 HHC131098:HHG131098 HQY131098:HRC131098 IAU131098:IAY131098 IKQ131098:IKU131098 IUM131098:IUQ131098 JEI131098:JEM131098 JOE131098:JOI131098 JYA131098:JYE131098 KHW131098:KIA131098 KRS131098:KRW131098 LBO131098:LBS131098 LLK131098:LLO131098 LVG131098:LVK131098 MFC131098:MFG131098 MOY131098:MPC131098 MYU131098:MYY131098 NIQ131098:NIU131098 NSM131098:NSQ131098 OCI131098:OCM131098 OME131098:OMI131098 OWA131098:OWE131098 PFW131098:PGA131098 PPS131098:PPW131098 PZO131098:PZS131098 QJK131098:QJO131098 QTG131098:QTK131098 RDC131098:RDG131098 RMY131098:RNC131098 RWU131098:RWY131098 SGQ131098:SGU131098 SQM131098:SQQ131098 TAI131098:TAM131098 TKE131098:TKI131098 TUA131098:TUE131098 UDW131098:UEA131098 UNS131098:UNW131098 UXO131098:UXS131098 VHK131098:VHO131098 VRG131098:VRK131098 WBC131098:WBG131098 WKY131098:WLC131098 WUU131098:WUY131098 II196634:IM196634 SE196634:SI196634 ACA196634:ACE196634 ALW196634:AMA196634 AVS196634:AVW196634 BFO196634:BFS196634 BPK196634:BPO196634 BZG196634:BZK196634 CJC196634:CJG196634 CSY196634:CTC196634 DCU196634:DCY196634 DMQ196634:DMU196634 DWM196634:DWQ196634 EGI196634:EGM196634 EQE196634:EQI196634 FAA196634:FAE196634 FJW196634:FKA196634 FTS196634:FTW196634 GDO196634:GDS196634 GNK196634:GNO196634 GXG196634:GXK196634 HHC196634:HHG196634 HQY196634:HRC196634 IAU196634:IAY196634 IKQ196634:IKU196634 IUM196634:IUQ196634 JEI196634:JEM196634 JOE196634:JOI196634 JYA196634:JYE196634 KHW196634:KIA196634 KRS196634:KRW196634 LBO196634:LBS196634 LLK196634:LLO196634 LVG196634:LVK196634 MFC196634:MFG196634 MOY196634:MPC196634 MYU196634:MYY196634 NIQ196634:NIU196634 NSM196634:NSQ196634 OCI196634:OCM196634 OME196634:OMI196634 OWA196634:OWE196634 PFW196634:PGA196634 PPS196634:PPW196634 PZO196634:PZS196634 QJK196634:QJO196634 QTG196634:QTK196634 RDC196634:RDG196634 RMY196634:RNC196634 RWU196634:RWY196634 SGQ196634:SGU196634 SQM196634:SQQ196634 TAI196634:TAM196634 TKE196634:TKI196634 TUA196634:TUE196634 UDW196634:UEA196634 UNS196634:UNW196634 UXO196634:UXS196634 VHK196634:VHO196634 VRG196634:VRK196634 WBC196634:WBG196634 WKY196634:WLC196634 WUU196634:WUY196634 II262170:IM262170 SE262170:SI262170 ACA262170:ACE262170 ALW262170:AMA262170 AVS262170:AVW262170 BFO262170:BFS262170 BPK262170:BPO262170 BZG262170:BZK262170 CJC262170:CJG262170 CSY262170:CTC262170 DCU262170:DCY262170 DMQ262170:DMU262170 DWM262170:DWQ262170 EGI262170:EGM262170 EQE262170:EQI262170 FAA262170:FAE262170 FJW262170:FKA262170 FTS262170:FTW262170 GDO262170:GDS262170 GNK262170:GNO262170 GXG262170:GXK262170 HHC262170:HHG262170 HQY262170:HRC262170 IAU262170:IAY262170 IKQ262170:IKU262170 IUM262170:IUQ262170 JEI262170:JEM262170 JOE262170:JOI262170 JYA262170:JYE262170 KHW262170:KIA262170 KRS262170:KRW262170 LBO262170:LBS262170 LLK262170:LLO262170 LVG262170:LVK262170 MFC262170:MFG262170 MOY262170:MPC262170 MYU262170:MYY262170 NIQ262170:NIU262170 NSM262170:NSQ262170 OCI262170:OCM262170 OME262170:OMI262170 OWA262170:OWE262170 PFW262170:PGA262170 PPS262170:PPW262170 PZO262170:PZS262170 QJK262170:QJO262170 QTG262170:QTK262170 RDC262170:RDG262170 RMY262170:RNC262170 RWU262170:RWY262170 SGQ262170:SGU262170 SQM262170:SQQ262170 TAI262170:TAM262170 TKE262170:TKI262170 TUA262170:TUE262170 UDW262170:UEA262170 UNS262170:UNW262170 UXO262170:UXS262170 VHK262170:VHO262170 VRG262170:VRK262170 WBC262170:WBG262170 WKY262170:WLC262170 WUU262170:WUY262170 II327706:IM327706 SE327706:SI327706 ACA327706:ACE327706 ALW327706:AMA327706 AVS327706:AVW327706 BFO327706:BFS327706 BPK327706:BPO327706 BZG327706:BZK327706 CJC327706:CJG327706 CSY327706:CTC327706 DCU327706:DCY327706 DMQ327706:DMU327706 DWM327706:DWQ327706 EGI327706:EGM327706 EQE327706:EQI327706 FAA327706:FAE327706 FJW327706:FKA327706 FTS327706:FTW327706 GDO327706:GDS327706 GNK327706:GNO327706 GXG327706:GXK327706 HHC327706:HHG327706 HQY327706:HRC327706 IAU327706:IAY327706 IKQ327706:IKU327706 IUM327706:IUQ327706 JEI327706:JEM327706 JOE327706:JOI327706 JYA327706:JYE327706 KHW327706:KIA327706 KRS327706:KRW327706 LBO327706:LBS327706 LLK327706:LLO327706 LVG327706:LVK327706 MFC327706:MFG327706 MOY327706:MPC327706 MYU327706:MYY327706 NIQ327706:NIU327706 NSM327706:NSQ327706 OCI327706:OCM327706 OME327706:OMI327706 OWA327706:OWE327706 PFW327706:PGA327706 PPS327706:PPW327706 PZO327706:PZS327706 QJK327706:QJO327706 QTG327706:QTK327706 RDC327706:RDG327706 RMY327706:RNC327706 RWU327706:RWY327706 SGQ327706:SGU327706 SQM327706:SQQ327706 TAI327706:TAM327706 TKE327706:TKI327706 TUA327706:TUE327706 UDW327706:UEA327706 UNS327706:UNW327706 UXO327706:UXS327706 VHK327706:VHO327706 VRG327706:VRK327706 WBC327706:WBG327706 WKY327706:WLC327706 WUU327706:WUY327706 II393242:IM393242 SE393242:SI393242 ACA393242:ACE393242 ALW393242:AMA393242 AVS393242:AVW393242 BFO393242:BFS393242 BPK393242:BPO393242 BZG393242:BZK393242 CJC393242:CJG393242 CSY393242:CTC393242 DCU393242:DCY393242 DMQ393242:DMU393242 DWM393242:DWQ393242 EGI393242:EGM393242 EQE393242:EQI393242 FAA393242:FAE393242 FJW393242:FKA393242 FTS393242:FTW393242 GDO393242:GDS393242 GNK393242:GNO393242 GXG393242:GXK393242 HHC393242:HHG393242 HQY393242:HRC393242 IAU393242:IAY393242 IKQ393242:IKU393242 IUM393242:IUQ393242 JEI393242:JEM393242 JOE393242:JOI393242 JYA393242:JYE393242 KHW393242:KIA393242 KRS393242:KRW393242 LBO393242:LBS393242 LLK393242:LLO393242 LVG393242:LVK393242 MFC393242:MFG393242 MOY393242:MPC393242 MYU393242:MYY393242 NIQ393242:NIU393242 NSM393242:NSQ393242 OCI393242:OCM393242 OME393242:OMI393242 OWA393242:OWE393242 PFW393242:PGA393242 PPS393242:PPW393242 PZO393242:PZS393242 QJK393242:QJO393242 QTG393242:QTK393242 RDC393242:RDG393242 RMY393242:RNC393242 RWU393242:RWY393242 SGQ393242:SGU393242 SQM393242:SQQ393242 TAI393242:TAM393242 TKE393242:TKI393242 TUA393242:TUE393242 UDW393242:UEA393242 UNS393242:UNW393242 UXO393242:UXS393242 VHK393242:VHO393242 VRG393242:VRK393242 WBC393242:WBG393242 WKY393242:WLC393242 WUU393242:WUY393242 II458778:IM458778 SE458778:SI458778 ACA458778:ACE458778 ALW458778:AMA458778 AVS458778:AVW458778 BFO458778:BFS458778 BPK458778:BPO458778 BZG458778:BZK458778 CJC458778:CJG458778 CSY458778:CTC458778 DCU458778:DCY458778 DMQ458778:DMU458778 DWM458778:DWQ458778 EGI458778:EGM458778 EQE458778:EQI458778 FAA458778:FAE458778 FJW458778:FKA458778 FTS458778:FTW458778 GDO458778:GDS458778 GNK458778:GNO458778 GXG458778:GXK458778 HHC458778:HHG458778 HQY458778:HRC458778 IAU458778:IAY458778 IKQ458778:IKU458778 IUM458778:IUQ458778 JEI458778:JEM458778 JOE458778:JOI458778 JYA458778:JYE458778 KHW458778:KIA458778 KRS458778:KRW458778 LBO458778:LBS458778 LLK458778:LLO458778 LVG458778:LVK458778 MFC458778:MFG458778 MOY458778:MPC458778 MYU458778:MYY458778 NIQ458778:NIU458778 NSM458778:NSQ458778 OCI458778:OCM458778 OME458778:OMI458778 OWA458778:OWE458778 PFW458778:PGA458778 PPS458778:PPW458778 PZO458778:PZS458778 QJK458778:QJO458778 QTG458778:QTK458778 RDC458778:RDG458778 RMY458778:RNC458778 RWU458778:RWY458778 SGQ458778:SGU458778 SQM458778:SQQ458778 TAI458778:TAM458778 TKE458778:TKI458778 TUA458778:TUE458778 UDW458778:UEA458778 UNS458778:UNW458778 UXO458778:UXS458778 VHK458778:VHO458778 VRG458778:VRK458778 WBC458778:WBG458778 WKY458778:WLC458778 WUU458778:WUY458778 II524314:IM524314 SE524314:SI524314 ACA524314:ACE524314 ALW524314:AMA524314 AVS524314:AVW524314 BFO524314:BFS524314 BPK524314:BPO524314 BZG524314:BZK524314 CJC524314:CJG524314 CSY524314:CTC524314 DCU524314:DCY524314 DMQ524314:DMU524314 DWM524314:DWQ524314 EGI524314:EGM524314 EQE524314:EQI524314 FAA524314:FAE524314 FJW524314:FKA524314 FTS524314:FTW524314 GDO524314:GDS524314 GNK524314:GNO524314 GXG524314:GXK524314 HHC524314:HHG524314 HQY524314:HRC524314 IAU524314:IAY524314 IKQ524314:IKU524314 IUM524314:IUQ524314 JEI524314:JEM524314 JOE524314:JOI524314 JYA524314:JYE524314 KHW524314:KIA524314 KRS524314:KRW524314 LBO524314:LBS524314 LLK524314:LLO524314 LVG524314:LVK524314 MFC524314:MFG524314 MOY524314:MPC524314 MYU524314:MYY524314 NIQ524314:NIU524314 NSM524314:NSQ524314 OCI524314:OCM524314 OME524314:OMI524314 OWA524314:OWE524314 PFW524314:PGA524314 PPS524314:PPW524314 PZO524314:PZS524314 QJK524314:QJO524314 QTG524314:QTK524314 RDC524314:RDG524314 RMY524314:RNC524314 RWU524314:RWY524314 SGQ524314:SGU524314 SQM524314:SQQ524314 TAI524314:TAM524314 TKE524314:TKI524314 TUA524314:TUE524314 UDW524314:UEA524314 UNS524314:UNW524314 UXO524314:UXS524314 VHK524314:VHO524314 VRG524314:VRK524314 WBC524314:WBG524314 WKY524314:WLC524314 WUU524314:WUY524314 II589850:IM589850 SE589850:SI589850 ACA589850:ACE589850 ALW589850:AMA589850 AVS589850:AVW589850 BFO589850:BFS589850 BPK589850:BPO589850 BZG589850:BZK589850 CJC589850:CJG589850 CSY589850:CTC589850 DCU589850:DCY589850 DMQ589850:DMU589850 DWM589850:DWQ589850 EGI589850:EGM589850 EQE589850:EQI589850 FAA589850:FAE589850 FJW589850:FKA589850 FTS589850:FTW589850 GDO589850:GDS589850 GNK589850:GNO589850 GXG589850:GXK589850 HHC589850:HHG589850 HQY589850:HRC589850 IAU589850:IAY589850 IKQ589850:IKU589850 IUM589850:IUQ589850 JEI589850:JEM589850 JOE589850:JOI589850 JYA589850:JYE589850 KHW589850:KIA589850 KRS589850:KRW589850 LBO589850:LBS589850 LLK589850:LLO589850 LVG589850:LVK589850 MFC589850:MFG589850 MOY589850:MPC589850 MYU589850:MYY589850 NIQ589850:NIU589850 NSM589850:NSQ589850 OCI589850:OCM589850 OME589850:OMI589850 OWA589850:OWE589850 PFW589850:PGA589850 PPS589850:PPW589850 PZO589850:PZS589850 QJK589850:QJO589850 QTG589850:QTK589850 RDC589850:RDG589850 RMY589850:RNC589850 RWU589850:RWY589850 SGQ589850:SGU589850 SQM589850:SQQ589850 TAI589850:TAM589850 TKE589850:TKI589850 TUA589850:TUE589850 UDW589850:UEA589850 UNS589850:UNW589850 UXO589850:UXS589850 VHK589850:VHO589850 VRG589850:VRK589850 WBC589850:WBG589850 WKY589850:WLC589850 WUU589850:WUY589850 II655386:IM655386 SE655386:SI655386 ACA655386:ACE655386 ALW655386:AMA655386 AVS655386:AVW655386 BFO655386:BFS655386 BPK655386:BPO655386 BZG655386:BZK655386 CJC655386:CJG655386 CSY655386:CTC655386 DCU655386:DCY655386 DMQ655386:DMU655386 DWM655386:DWQ655386 EGI655386:EGM655386 EQE655386:EQI655386 FAA655386:FAE655386 FJW655386:FKA655386 FTS655386:FTW655386 GDO655386:GDS655386 GNK655386:GNO655386 GXG655386:GXK655386 HHC655386:HHG655386 HQY655386:HRC655386 IAU655386:IAY655386 IKQ655386:IKU655386 IUM655386:IUQ655386 JEI655386:JEM655386 JOE655386:JOI655386 JYA655386:JYE655386 KHW655386:KIA655386 KRS655386:KRW655386 LBO655386:LBS655386 LLK655386:LLO655386 LVG655386:LVK655386 MFC655386:MFG655386 MOY655386:MPC655386 MYU655386:MYY655386 NIQ655386:NIU655386 NSM655386:NSQ655386 OCI655386:OCM655386 OME655386:OMI655386 OWA655386:OWE655386 PFW655386:PGA655386 PPS655386:PPW655386 PZO655386:PZS655386 QJK655386:QJO655386 QTG655386:QTK655386 RDC655386:RDG655386 RMY655386:RNC655386 RWU655386:RWY655386 SGQ655386:SGU655386 SQM655386:SQQ655386 TAI655386:TAM655386 TKE655386:TKI655386 TUA655386:TUE655386 UDW655386:UEA655386 UNS655386:UNW655386 UXO655386:UXS655386 VHK655386:VHO655386 VRG655386:VRK655386 WBC655386:WBG655386 WKY655386:WLC655386 WUU655386:WUY655386 II720922:IM720922 SE720922:SI720922 ACA720922:ACE720922 ALW720922:AMA720922 AVS720922:AVW720922 BFO720922:BFS720922 BPK720922:BPO720922 BZG720922:BZK720922 CJC720922:CJG720922 CSY720922:CTC720922 DCU720922:DCY720922 DMQ720922:DMU720922 DWM720922:DWQ720922 EGI720922:EGM720922 EQE720922:EQI720922 FAA720922:FAE720922 FJW720922:FKA720922 FTS720922:FTW720922 GDO720922:GDS720922 GNK720922:GNO720922 GXG720922:GXK720922 HHC720922:HHG720922 HQY720922:HRC720922 IAU720922:IAY720922 IKQ720922:IKU720922 IUM720922:IUQ720922 JEI720922:JEM720922 JOE720922:JOI720922 JYA720922:JYE720922 KHW720922:KIA720922 KRS720922:KRW720922 LBO720922:LBS720922 LLK720922:LLO720922 LVG720922:LVK720922 MFC720922:MFG720922 MOY720922:MPC720922 MYU720922:MYY720922 NIQ720922:NIU720922 NSM720922:NSQ720922 OCI720922:OCM720922 OME720922:OMI720922 OWA720922:OWE720922 PFW720922:PGA720922 PPS720922:PPW720922 PZO720922:PZS720922 QJK720922:QJO720922 QTG720922:QTK720922 RDC720922:RDG720922 RMY720922:RNC720922 RWU720922:RWY720922 SGQ720922:SGU720922 SQM720922:SQQ720922 TAI720922:TAM720922 TKE720922:TKI720922 TUA720922:TUE720922 UDW720922:UEA720922 UNS720922:UNW720922 UXO720922:UXS720922 VHK720922:VHO720922 VRG720922:VRK720922 WBC720922:WBG720922 WKY720922:WLC720922 WUU720922:WUY720922 II786458:IM786458 SE786458:SI786458 ACA786458:ACE786458 ALW786458:AMA786458 AVS786458:AVW786458 BFO786458:BFS786458 BPK786458:BPO786458 BZG786458:BZK786458 CJC786458:CJG786458 CSY786458:CTC786458 DCU786458:DCY786458 DMQ786458:DMU786458 DWM786458:DWQ786458 EGI786458:EGM786458 EQE786458:EQI786458 FAA786458:FAE786458 FJW786458:FKA786458 FTS786458:FTW786458 GDO786458:GDS786458 GNK786458:GNO786458 GXG786458:GXK786458 HHC786458:HHG786458 HQY786458:HRC786458 IAU786458:IAY786458 IKQ786458:IKU786458 IUM786458:IUQ786458 JEI786458:JEM786458 JOE786458:JOI786458 JYA786458:JYE786458 KHW786458:KIA786458 KRS786458:KRW786458 LBO786458:LBS786458 LLK786458:LLO786458 LVG786458:LVK786458 MFC786458:MFG786458 MOY786458:MPC786458 MYU786458:MYY786458 NIQ786458:NIU786458 NSM786458:NSQ786458 OCI786458:OCM786458 OME786458:OMI786458 OWA786458:OWE786458 PFW786458:PGA786458 PPS786458:PPW786458 PZO786458:PZS786458 QJK786458:QJO786458 QTG786458:QTK786458 RDC786458:RDG786458 RMY786458:RNC786458 RWU786458:RWY786458 SGQ786458:SGU786458 SQM786458:SQQ786458 TAI786458:TAM786458 TKE786458:TKI786458 TUA786458:TUE786458 UDW786458:UEA786458 UNS786458:UNW786458 UXO786458:UXS786458 VHK786458:VHO786458 VRG786458:VRK786458 WBC786458:WBG786458 WKY786458:WLC786458 WUU786458:WUY786458 II851994:IM851994 SE851994:SI851994 ACA851994:ACE851994 ALW851994:AMA851994 AVS851994:AVW851994 BFO851994:BFS851994 BPK851994:BPO851994 BZG851994:BZK851994 CJC851994:CJG851994 CSY851994:CTC851994 DCU851994:DCY851994 DMQ851994:DMU851994 DWM851994:DWQ851994 EGI851994:EGM851994 EQE851994:EQI851994 FAA851994:FAE851994 FJW851994:FKA851994 FTS851994:FTW851994 GDO851994:GDS851994 GNK851994:GNO851994 GXG851994:GXK851994 HHC851994:HHG851994 HQY851994:HRC851994 IAU851994:IAY851994 IKQ851994:IKU851994 IUM851994:IUQ851994 JEI851994:JEM851994 JOE851994:JOI851994 JYA851994:JYE851994 KHW851994:KIA851994 KRS851994:KRW851994 LBO851994:LBS851994 LLK851994:LLO851994 LVG851994:LVK851994 MFC851994:MFG851994 MOY851994:MPC851994 MYU851994:MYY851994 NIQ851994:NIU851994 NSM851994:NSQ851994 OCI851994:OCM851994 OME851994:OMI851994 OWA851994:OWE851994 PFW851994:PGA851994 PPS851994:PPW851994 PZO851994:PZS851994 QJK851994:QJO851994 QTG851994:QTK851994 RDC851994:RDG851994 RMY851994:RNC851994 RWU851994:RWY851994 SGQ851994:SGU851994 SQM851994:SQQ851994 TAI851994:TAM851994 TKE851994:TKI851994 TUA851994:TUE851994 UDW851994:UEA851994 UNS851994:UNW851994 UXO851994:UXS851994 VHK851994:VHO851994 VRG851994:VRK851994 WBC851994:WBG851994 WKY851994:WLC851994 WUU851994:WUY851994 II917530:IM917530 SE917530:SI917530 ACA917530:ACE917530 ALW917530:AMA917530 AVS917530:AVW917530 BFO917530:BFS917530 BPK917530:BPO917530 BZG917530:BZK917530 CJC917530:CJG917530 CSY917530:CTC917530 DCU917530:DCY917530 DMQ917530:DMU917530 DWM917530:DWQ917530 EGI917530:EGM917530 EQE917530:EQI917530 FAA917530:FAE917530 FJW917530:FKA917530 FTS917530:FTW917530 GDO917530:GDS917530 GNK917530:GNO917530 GXG917530:GXK917530 HHC917530:HHG917530 HQY917530:HRC917530 IAU917530:IAY917530 IKQ917530:IKU917530 IUM917530:IUQ917530 JEI917530:JEM917530 JOE917530:JOI917530 JYA917530:JYE917530 KHW917530:KIA917530 KRS917530:KRW917530 LBO917530:LBS917530 LLK917530:LLO917530 LVG917530:LVK917530 MFC917530:MFG917530 MOY917530:MPC917530 MYU917530:MYY917530 NIQ917530:NIU917530 NSM917530:NSQ917530 OCI917530:OCM917530 OME917530:OMI917530 OWA917530:OWE917530 PFW917530:PGA917530 PPS917530:PPW917530 PZO917530:PZS917530 QJK917530:QJO917530 QTG917530:QTK917530 RDC917530:RDG917530 RMY917530:RNC917530 RWU917530:RWY917530 SGQ917530:SGU917530 SQM917530:SQQ917530 TAI917530:TAM917530 TKE917530:TKI917530 TUA917530:TUE917530 UDW917530:UEA917530 UNS917530:UNW917530 UXO917530:UXS917530 VHK917530:VHO917530 VRG917530:VRK917530 WBC917530:WBG917530 WKY917530:WLC917530 WUU917530:WUY917530 II983066:IM983066 SE983066:SI983066 ACA983066:ACE983066 ALW983066:AMA983066 AVS983066:AVW983066 BFO983066:BFS983066 BPK983066:BPO983066 BZG983066:BZK983066 CJC983066:CJG983066 CSY983066:CTC983066 DCU983066:DCY983066 DMQ983066:DMU983066 DWM983066:DWQ983066 EGI983066:EGM983066 EQE983066:EQI983066 FAA983066:FAE983066 FJW983066:FKA983066 FTS983066:FTW983066 GDO983066:GDS983066 GNK983066:GNO983066 GXG983066:GXK983066 HHC983066:HHG983066 HQY983066:HRC983066 IAU983066:IAY983066 IKQ983066:IKU983066 IUM983066:IUQ983066 JEI983066:JEM983066 JOE983066:JOI983066 JYA983066:JYE983066 KHW983066:KIA983066 KRS983066:KRW983066 LBO983066:LBS983066 LLK983066:LLO983066 LVG983066:LVK983066 MFC983066:MFG983066 MOY983066:MPC983066 MYU983066:MYY983066 NIQ983066:NIU983066 NSM983066:NSQ983066 OCI983066:OCM983066 OME983066:OMI983066 OWA983066:OWE983066 PFW983066:PGA983066 PPS983066:PPW983066 PZO983066:PZS983066 QJK983066:QJO983066 QTG983066:QTK983066 RDC983066:RDG983066 RMY983066:RNC983066 RWU983066:RWY983066 SGQ983066:SGU983066 SQM983066:SQQ983066 TAI983066:TAM983066 TKE983066:TKI983066 TUA983066:TUE983066 UDW983066:UEA983066 UNS983066:UNW983066 UXO983066:UXS983066 VHK983066:VHO983066 VRG983066:VRK983066 WBC983066:WBG983066 WKY983066:WLC983066 WUU983066:WUY983066 F983066:H983066 F917530:H917530 F851994:H851994 F786458:H786458 F720922:H720922 F655386:H655386 F589850:H589850 F524314:H524314 F458778:H458778 F393242:H393242 F327706:H327706 F262170:H262170 F196634:H196634 F131098:H131098 F65562:H65562 IH26:IL26 SD26:SH26 ABZ26:ACD26 ALV26:ALZ26 AVR26:AVV26 BFN26:BFR26 BPJ26:BPN26 BZF26:BZJ26 CJB26:CJF26 CSX26:CTB26 DCT26:DCX26 DMP26:DMT26 DWL26:DWP26 EGH26:EGL26 EQD26:EQH26 EZZ26:FAD26 FJV26:FJZ26 FTR26:FTV26 GDN26:GDR26 GNJ26:GNN26 GXF26:GXJ26 HHB26:HHF26 HQX26:HRB26 IAT26:IAX26 IKP26:IKT26 IUL26:IUP26 JEH26:JEL26 JOD26:JOH26 JXZ26:JYD26 KHV26:KHZ26 KRR26:KRV26 LBN26:LBR26 LLJ26:LLN26 LVF26:LVJ26 MFB26:MFF26 MOX26:MPB26 MYT26:MYX26 NIP26:NIT26 NSL26:NSP26 OCH26:OCL26 OMD26:OMH26 OVZ26:OWD26 PFV26:PFZ26 PPR26:PPV26 PZN26:PZR26 QJJ26:QJN26 QTF26:QTJ26 RDB26:RDF26 RMX26:RNB26 RWT26:RWX26 SGP26:SGT26 SQL26:SQP26 TAH26:TAL26 TKD26:TKH26 TTZ26:TUD26 UDV26:UDZ26 UNR26:UNV26 UXN26:UXR26 VHJ26:VHN26 VRF26:VRJ26 WBB26:WBF26 WKX26:WLB26 WUT26:WUX26" xr:uid="{F14E3FF7-5A10-4DF0-8703-FE6816B6FA13}">
      <formula1>"0476-34-5484,0476-34-5825,0476-34-5475,0476-34-5145,0476-34-5726"</formula1>
    </dataValidation>
    <dataValidation imeMode="on" showInputMessage="1" sqref="F26:H26" xr:uid="{648DDC3D-3FC6-4D3E-90F7-0E395212DBCA}"/>
  </dataValidations>
  <pageMargins left="0.47244094488188981" right="0.27559055118110237" top="0.39370078740157483" bottom="0.19685039370078741" header="0.23622047244094491" footer="0.15748031496062992"/>
  <pageSetup paperSize="9" scale="6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9E301-765E-45BB-942B-32E3BE31C65D}">
  <dimension ref="A1:AJ4"/>
  <sheetViews>
    <sheetView topLeftCell="P1" workbookViewId="0">
      <selection activeCell="R5" sqref="R5"/>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33</v>
      </c>
      <c r="B1" t="s">
        <v>34</v>
      </c>
      <c r="C1" t="s">
        <v>35</v>
      </c>
      <c r="D1" t="s">
        <v>36</v>
      </c>
      <c r="E1" t="s">
        <v>37</v>
      </c>
      <c r="F1" t="s">
        <v>20</v>
      </c>
      <c r="G1" t="s">
        <v>38</v>
      </c>
      <c r="H1" t="s">
        <v>39</v>
      </c>
      <c r="I1" t="s">
        <v>40</v>
      </c>
      <c r="J1" t="s">
        <v>41</v>
      </c>
      <c r="K1" t="s">
        <v>42</v>
      </c>
      <c r="L1" t="s">
        <v>43</v>
      </c>
      <c r="M1" t="s">
        <v>44</v>
      </c>
      <c r="N1" t="s">
        <v>45</v>
      </c>
      <c r="O1" t="s">
        <v>46</v>
      </c>
      <c r="P1" t="s">
        <v>47</v>
      </c>
      <c r="Q1" t="s">
        <v>48</v>
      </c>
      <c r="R1" t="s">
        <v>49</v>
      </c>
      <c r="S1" t="s">
        <v>50</v>
      </c>
      <c r="T1" t="s">
        <v>51</v>
      </c>
      <c r="U1" t="s">
        <v>52</v>
      </c>
      <c r="V1" t="s">
        <v>53</v>
      </c>
      <c r="W1" t="s">
        <v>54</v>
      </c>
      <c r="X1" t="s">
        <v>55</v>
      </c>
      <c r="Y1" t="s">
        <v>56</v>
      </c>
      <c r="Z1" t="s">
        <v>57</v>
      </c>
      <c r="AA1" t="s">
        <v>58</v>
      </c>
      <c r="AB1" t="s">
        <v>59</v>
      </c>
      <c r="AC1" t="s">
        <v>60</v>
      </c>
      <c r="AD1" t="s">
        <v>61</v>
      </c>
      <c r="AE1" t="s">
        <v>62</v>
      </c>
      <c r="AF1" t="s">
        <v>63</v>
      </c>
      <c r="AG1" t="s">
        <v>64</v>
      </c>
      <c r="AH1" t="s">
        <v>22</v>
      </c>
      <c r="AI1" t="s">
        <v>65</v>
      </c>
      <c r="AJ1" t="s">
        <v>23</v>
      </c>
    </row>
    <row r="2" spans="1:36" x14ac:dyDescent="0.15">
      <c r="A2" s="5">
        <v>45839</v>
      </c>
      <c r="B2" s="5">
        <v>45869</v>
      </c>
      <c r="C2" s="6" t="s">
        <v>66</v>
      </c>
      <c r="D2" s="5">
        <v>45856</v>
      </c>
      <c r="E2" s="6" t="s">
        <v>67</v>
      </c>
      <c r="F2" s="6" t="s">
        <v>68</v>
      </c>
      <c r="G2" s="6" t="s">
        <v>69</v>
      </c>
      <c r="H2" s="6" t="s">
        <v>70</v>
      </c>
      <c r="I2" s="6" t="s">
        <v>67</v>
      </c>
      <c r="J2" s="6" t="s">
        <v>71</v>
      </c>
      <c r="K2" s="6" t="s">
        <v>67</v>
      </c>
      <c r="L2" s="6" t="s">
        <v>72</v>
      </c>
      <c r="M2" s="6" t="s">
        <v>69</v>
      </c>
      <c r="N2" s="6" t="s">
        <v>73</v>
      </c>
      <c r="O2" s="5">
        <v>45849</v>
      </c>
      <c r="P2" s="5">
        <v>45842</v>
      </c>
      <c r="Q2" s="7" t="s">
        <v>74</v>
      </c>
      <c r="R2" s="7" t="s">
        <v>75</v>
      </c>
      <c r="S2" s="6" t="s">
        <v>67</v>
      </c>
      <c r="T2" s="6" t="s">
        <v>81</v>
      </c>
      <c r="U2" s="6" t="s">
        <v>77</v>
      </c>
      <c r="V2" s="5">
        <v>45856</v>
      </c>
      <c r="W2" s="7" t="s">
        <v>78</v>
      </c>
      <c r="X2" s="5">
        <v>45848</v>
      </c>
      <c r="Y2" s="7" t="s">
        <v>79</v>
      </c>
      <c r="Z2" s="5">
        <v>45849</v>
      </c>
      <c r="AA2" s="7" t="s">
        <v>79</v>
      </c>
      <c r="AB2" s="5">
        <v>45856</v>
      </c>
      <c r="AC2" s="7" t="s">
        <v>79</v>
      </c>
      <c r="AD2" s="5">
        <v>45863</v>
      </c>
      <c r="AE2" s="7" t="s">
        <v>79</v>
      </c>
      <c r="AF2" s="5">
        <v>45850</v>
      </c>
      <c r="AG2" s="6" t="s">
        <v>67</v>
      </c>
      <c r="AH2" s="6" t="s">
        <v>76</v>
      </c>
      <c r="AI2" s="6" t="s">
        <v>69</v>
      </c>
      <c r="AJ2" s="6" t="s">
        <v>80</v>
      </c>
    </row>
    <row r="4" spans="1:36" x14ac:dyDescent="0.15">
      <c r="AH4" s="6"/>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Props1.xml><?xml version="1.0" encoding="utf-8"?>
<ds:datastoreItem xmlns:ds="http://schemas.openxmlformats.org/officeDocument/2006/customXml" ds:itemID="{5AA86CAE-2249-407C-9FA4-F8300A136249}"/>
</file>

<file path=customXml/itemProps2.xml><?xml version="1.0" encoding="utf-8"?>
<ds:datastoreItem xmlns:ds="http://schemas.openxmlformats.org/officeDocument/2006/customXml" ds:itemID="{8CE9AD93-3DF2-46EF-87AE-E8F0C5F6A194}">
  <ds:schemaRefs>
    <ds:schemaRef ds:uri="http://schemas.microsoft.com/sharepoint/v3/contenttype/forms"/>
  </ds:schemaRefs>
</ds:datastoreItem>
</file>

<file path=customXml/itemProps3.xml><?xml version="1.0" encoding="utf-8"?>
<ds:datastoreItem xmlns:ds="http://schemas.openxmlformats.org/officeDocument/2006/customXml" ds:itemID="{3525B395-CAE1-47B0-99F0-747531549FF0}">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見積(入札)・契約事項説明書_随意契約用</vt:lpstr>
      <vt:lpstr>基本情報_1_1</vt:lpstr>
      <vt:lpstr>'見積(入札)・契約事項説明書_随意契約用'!Print_Area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Sugano, Yutaro</cp:lastModifiedBy>
  <cp:revision/>
  <dcterms:created xsi:type="dcterms:W3CDTF">2024-08-07T06:18:25Z</dcterms:created>
  <dcterms:modified xsi:type="dcterms:W3CDTF">2026-03-22T02:20:59Z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